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17 РНВ\2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'1'!$A$1:$I$95</definedName>
  </definedNames>
  <calcPr calcId="162913" refMode="R1C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12" i="1"/>
  <c r="J88" i="1" s="1"/>
  <c r="K88" i="1" s="1"/>
  <c r="G88" i="1" l="1"/>
</calcChain>
</file>

<file path=xl/sharedStrings.xml><?xml version="1.0" encoding="utf-8"?>
<sst xmlns="http://schemas.openxmlformats.org/spreadsheetml/2006/main" count="406" uniqueCount="157">
  <si>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</si>
  <si>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</si>
  <si>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</si>
  <si>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</si>
  <si>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</si>
  <si>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</si>
  <si>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</si>
  <si>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</si>
  <si>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</si>
  <si>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</si>
  <si>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</si>
  <si>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</si>
  <si>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</si>
  <si>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</si>
  <si>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</si>
  <si>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</si>
  <si>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</si>
  <si>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</si>
  <si>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</si>
  <si>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</si>
  <si>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</si>
  <si>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</si>
  <si>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</si>
  <si>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</si>
  <si>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DBV2300003</t>
  </si>
  <si>
    <t>DBV2300002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</si>
  <si>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</si>
  <si>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</si>
  <si>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</si>
  <si>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 и прокат черных металлов (прокат, швеллер, полоса, двутавр стальные горячекатаные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</si>
  <si>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НВЛ-2020/217</t>
    </r>
  </si>
  <si>
    <t>DBV1800001</t>
  </si>
  <si>
    <t>2013213</t>
  </si>
  <si>
    <t>Уголок стальной горячекатаный равнополочный 32Х32Х3 ст3сп5</t>
  </si>
  <si>
    <t>Т</t>
  </si>
  <si>
    <t>DBV23R0001</t>
  </si>
  <si>
    <t>1266763</t>
  </si>
  <si>
    <t>Прокат листовой холоднокатаный 4,0 ст12Х18Н10Т</t>
  </si>
  <si>
    <t>DBV1900005</t>
  </si>
  <si>
    <t>1321744</t>
  </si>
  <si>
    <t>Полоса стальная горячекатаная 3Х30 ст12Х18Н10Т</t>
  </si>
  <si>
    <t>DBV2000002</t>
  </si>
  <si>
    <t>1297025</t>
  </si>
  <si>
    <t>Швеллер стальной горячекатаный №27У ст09Г2С</t>
  </si>
  <si>
    <t>VNK1000001</t>
  </si>
  <si>
    <t>1290125</t>
  </si>
  <si>
    <t>Двутавр стальной горячекатаный №70Ш2 С345-3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</si>
  <si>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</si>
  <si>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</si>
  <si>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</si>
  <si>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</si>
  <si>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</si>
  <si>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</si>
  <si>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</si>
  <si>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</si>
  <si>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1321750</t>
  </si>
  <si>
    <t>Прокат калиброванный шестигранный 36 ст40Х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</si>
  <si>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</si>
  <si>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</si>
  <si>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</si>
  <si>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</si>
  <si>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</si>
  <si>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</si>
  <si>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1418504</t>
  </si>
  <si>
    <t>Полоса стальная горячекатаная 6Х100 С345-3</t>
  </si>
  <si>
    <t>1431922</t>
  </si>
  <si>
    <t>Рельс Р33 L-1915 10404-11</t>
  </si>
  <si>
    <t>VNK1100002</t>
  </si>
  <si>
    <t>VNK1100003</t>
  </si>
  <si>
    <t>1173366</t>
  </si>
  <si>
    <t>Прокат стальной горячекатаный круглый 60 - ст09Г2С</t>
  </si>
  <si>
    <t>VNK1100004</t>
  </si>
  <si>
    <t>1117051</t>
  </si>
  <si>
    <t>Прокат стальной горячекатаный круглый 16 - ст09Г2С</t>
  </si>
  <si>
    <t>VNK1100014</t>
  </si>
  <si>
    <t>VNK1100015</t>
  </si>
  <si>
    <t>VNK1100016</t>
  </si>
  <si>
    <t>VNK1200001</t>
  </si>
  <si>
    <t>1067690</t>
  </si>
  <si>
    <t>Уголок стальной горячекатаный равнополочный 80Х80Х6 ст3пс</t>
  </si>
  <si>
    <t>1382631</t>
  </si>
  <si>
    <t>Уголок стальной горячекатаный равнополочный 80Х80Х6 С255</t>
  </si>
  <si>
    <t>1451024</t>
  </si>
  <si>
    <t>Профиль гнутый замкнутый сварной прямоугольный 180х100х8 С345-3</t>
  </si>
  <si>
    <t>VNK1200002</t>
  </si>
  <si>
    <t>1332476</t>
  </si>
  <si>
    <t>Полоса стальная горячекатаная 10Х20 ст09Г2С</t>
  </si>
  <si>
    <t>VNK1200003</t>
  </si>
  <si>
    <t>VNK1200004</t>
  </si>
  <si>
    <t>VNK1200005</t>
  </si>
  <si>
    <t>VNK1200006</t>
  </si>
  <si>
    <t>VNK1200007</t>
  </si>
  <si>
    <t>VNK1200008</t>
  </si>
  <si>
    <t>VNK1200009</t>
  </si>
  <si>
    <t>VNK1200010</t>
  </si>
  <si>
    <t>VNK1200011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</si>
  <si>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</si>
  <si>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</si>
  <si>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</si>
  <si>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</si>
  <si>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</si>
  <si>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1020629</t>
  </si>
  <si>
    <t>Прокат стальной горячекатаный круглый 20 - ст09Г2С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</si>
  <si>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</si>
  <si>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</si>
  <si>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</si>
  <si>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</si>
  <si>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VNK1300003</t>
  </si>
  <si>
    <t>VNK1300004</t>
  </si>
  <si>
    <t>VNK1300005</t>
  </si>
  <si>
    <t>VNK1300006</t>
  </si>
  <si>
    <t>1260085</t>
  </si>
  <si>
    <t>Уголок стальной горячекатаный неравнополочный 75х50х6 ст3сп5</t>
  </si>
  <si>
    <t>VNK1300008</t>
  </si>
  <si>
    <t>VNK1300009</t>
  </si>
  <si>
    <t>VNK1300014</t>
  </si>
  <si>
    <t>VNK1400001</t>
  </si>
  <si>
    <t>1471041</t>
  </si>
  <si>
    <t>Двутавр стальной горячекатаный №60Ш3 С345</t>
  </si>
  <si>
    <t>1065569</t>
  </si>
  <si>
    <t>Двутавр стальной горячекатаный №18 ст3</t>
  </si>
  <si>
    <t>DBV2400004</t>
  </si>
  <si>
    <t>1018298</t>
  </si>
  <si>
    <t>Прокат листовой горячекатаный 5 ст3</t>
  </si>
  <si>
    <t>DBV2400005</t>
  </si>
  <si>
    <t>1027202</t>
  </si>
  <si>
    <t>Прокат стальной горячекатаный круглый 16 - ст20</t>
  </si>
  <si>
    <t>DBV2200001</t>
  </si>
  <si>
    <t>1366569</t>
  </si>
  <si>
    <t>Швеллер стальной горячекатаный №40У ст09Г2С</t>
  </si>
  <si>
    <t>DBV2200004</t>
  </si>
  <si>
    <t>1027205</t>
  </si>
  <si>
    <t>Прокат стальной горячекатаный круглый 90 - ст20</t>
  </si>
  <si>
    <t>1053782</t>
  </si>
  <si>
    <t>Прокат стальной горячекатаный круглый 100 - ст20</t>
  </si>
  <si>
    <t>VNK1000002</t>
  </si>
  <si>
    <t>1124588</t>
  </si>
  <si>
    <t>Прокат стальной горячекатаный круглый 24 - ст09Г2С</t>
  </si>
  <si>
    <t>1027199</t>
  </si>
  <si>
    <t>Прокат стальной горячекатаный круглый 16 - ст3сп</t>
  </si>
  <si>
    <t>VNK1100007</t>
  </si>
  <si>
    <t>VNK1100011</t>
  </si>
  <si>
    <t>VNK0900002</t>
  </si>
  <si>
    <t>1273184</t>
  </si>
  <si>
    <t>Полоса стальная горячекатаная 4х25-В-2 ст3сп</t>
  </si>
  <si>
    <t>1442870</t>
  </si>
  <si>
    <t>Двутавр стальной горячекатаный №55Б2 С345-3</t>
  </si>
  <si>
    <t>1691885</t>
  </si>
  <si>
    <t>Двутавр стальной горячекатаный №40Ш2 С345-1</t>
  </si>
  <si>
    <t>2375177</t>
  </si>
  <si>
    <t>Двутавр стальной горячекатаный №35Ш1 С345-3</t>
  </si>
  <si>
    <t>1242459</t>
  </si>
  <si>
    <t>Профиль стальной листовой гнутый оцинкованный НС35-1000-0,5</t>
  </si>
  <si>
    <t>1140379</t>
  </si>
  <si>
    <t>Швеллер стальной горячекатаный №22У 345-3</t>
  </si>
  <si>
    <t>1433047</t>
  </si>
  <si>
    <t>Полоса стальная горячекатаная 8Х70 ст3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</si>
</sst>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9"/>
  <sheetViews>
    <sheetView tabSelected="1" view="pageBreakPreview" topLeftCell="A7" zoomScale="85" zoomScaleNormal="80" zoomScaleSheetLayoutView="85" workbookViewId="0">
      <selection activeCell="A94" sqref="A94:I9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27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28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31</v>
      </c>
      <c r="C12" s="25" t="s">
        <v>10</v>
      </c>
      <c r="D12" s="25" t="s">
        <v>32</v>
      </c>
      <c r="E12" s="26" t="s">
        <v>33</v>
      </c>
      <c r="F12" s="25" t="s">
        <v>34</v>
      </c>
      <c r="G12" s="33">
        <v>5.0000000000000001E-3</v>
      </c>
      <c r="H12" s="32">
        <v>10937.399164649996</v>
      </c>
      <c r="I12" s="27">
        <v>43497</v>
      </c>
      <c r="J12" s="37">
        <f>G12*H12</f>
        <v>54.68699582324998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35</v>
      </c>
      <c r="C13" s="25" t="s">
        <v>10</v>
      </c>
      <c r="D13" s="25" t="s">
        <v>36</v>
      </c>
      <c r="E13" s="26" t="s">
        <v>37</v>
      </c>
      <c r="F13" s="25" t="s">
        <v>34</v>
      </c>
      <c r="G13" s="33">
        <v>1E-3</v>
      </c>
      <c r="H13" s="32">
        <v>1199.4450000000002</v>
      </c>
      <c r="I13" s="27">
        <v>41334</v>
      </c>
      <c r="J13" s="37">
        <f t="shared" ref="J13:J74" si="0">G13*H13</f>
        <v>1.1994450000000001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38</v>
      </c>
      <c r="C14" s="25" t="s">
        <v>10</v>
      </c>
      <c r="D14" s="25" t="s">
        <v>39</v>
      </c>
      <c r="E14" s="26" t="s">
        <v>40</v>
      </c>
      <c r="F14" s="25" t="s">
        <v>34</v>
      </c>
      <c r="G14" s="33">
        <v>4.2999999999999997E-2</v>
      </c>
      <c r="H14" s="32">
        <v>75398</v>
      </c>
      <c r="I14" s="27">
        <v>40687</v>
      </c>
      <c r="J14" s="37">
        <f t="shared" si="0"/>
        <v>3242.1139999999996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41</v>
      </c>
      <c r="C15" s="25" t="s">
        <v>10</v>
      </c>
      <c r="D15" s="25" t="s">
        <v>42</v>
      </c>
      <c r="E15" s="26" t="s">
        <v>43</v>
      </c>
      <c r="F15" s="25" t="s">
        <v>34</v>
      </c>
      <c r="G15" s="33">
        <v>0.04</v>
      </c>
      <c r="H15" s="32">
        <v>5070.785029266056</v>
      </c>
      <c r="I15" s="27">
        <v>41426</v>
      </c>
      <c r="J15" s="37">
        <f t="shared" si="0"/>
        <v>202.83140117064224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44</v>
      </c>
      <c r="C16" s="25" t="s">
        <v>10</v>
      </c>
      <c r="D16" s="25" t="s">
        <v>45</v>
      </c>
      <c r="E16" s="26" t="s">
        <v>46</v>
      </c>
      <c r="F16" s="25" t="s">
        <v>34</v>
      </c>
      <c r="G16" s="33">
        <v>0.85</v>
      </c>
      <c r="H16" s="32">
        <v>93146</v>
      </c>
      <c r="I16" s="27">
        <v>40352</v>
      </c>
      <c r="J16" s="37">
        <f t="shared" si="0"/>
        <v>79174.099999999991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47</v>
      </c>
      <c r="C17" s="25" t="s">
        <v>10</v>
      </c>
      <c r="D17" s="25" t="s">
        <v>48</v>
      </c>
      <c r="E17" s="26" t="s">
        <v>49</v>
      </c>
      <c r="F17" s="25" t="s">
        <v>34</v>
      </c>
      <c r="G17" s="33">
        <v>3.0000000000000001E-3</v>
      </c>
      <c r="H17" s="32">
        <v>7189.0933885892373</v>
      </c>
      <c r="I17" s="27">
        <v>40533</v>
      </c>
      <c r="J17" s="37">
        <f t="shared" si="0"/>
        <v>21.567280165767713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50</v>
      </c>
      <c r="C18" s="25" t="s">
        <v>10</v>
      </c>
      <c r="D18" s="25" t="s">
        <v>51</v>
      </c>
      <c r="E18" s="26" t="s">
        <v>52</v>
      </c>
      <c r="F18" s="25" t="s">
        <v>34</v>
      </c>
      <c r="G18" s="33">
        <v>0.17699999999999999</v>
      </c>
      <c r="H18" s="32">
        <v>4691.7881606945157</v>
      </c>
      <c r="I18" s="27">
        <v>40808</v>
      </c>
      <c r="J18" s="37">
        <f t="shared" si="0"/>
        <v>830.44650444292927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50</v>
      </c>
      <c r="C19" s="25" t="s">
        <v>10</v>
      </c>
      <c r="D19" s="25" t="s">
        <v>53</v>
      </c>
      <c r="E19" s="26" t="s">
        <v>54</v>
      </c>
      <c r="F19" s="25" t="s">
        <v>34</v>
      </c>
      <c r="G19" s="33">
        <v>1.9E-2</v>
      </c>
      <c r="H19" s="32">
        <v>6312.0867342127658</v>
      </c>
      <c r="I19" s="27">
        <v>40881</v>
      </c>
      <c r="J19" s="37">
        <f t="shared" si="0"/>
        <v>119.92964795004255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50</v>
      </c>
      <c r="C20" s="25" t="s">
        <v>10</v>
      </c>
      <c r="D20" s="25" t="s">
        <v>55</v>
      </c>
      <c r="E20" s="26" t="s">
        <v>56</v>
      </c>
      <c r="F20" s="25" t="s">
        <v>34</v>
      </c>
      <c r="G20" s="33">
        <v>2.1999999999999999E-2</v>
      </c>
      <c r="H20" s="32">
        <v>11668.205691525998</v>
      </c>
      <c r="I20" s="27">
        <v>40606</v>
      </c>
      <c r="J20" s="37">
        <f t="shared" si="0"/>
        <v>256.70052521357195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50</v>
      </c>
      <c r="C21" s="25" t="s">
        <v>10</v>
      </c>
      <c r="D21" s="25" t="s">
        <v>57</v>
      </c>
      <c r="E21" s="26" t="s">
        <v>58</v>
      </c>
      <c r="F21" s="25" t="s">
        <v>34</v>
      </c>
      <c r="G21" s="33">
        <v>4.2999999999999997E-2</v>
      </c>
      <c r="H21" s="32">
        <v>8180.6913856666661</v>
      </c>
      <c r="I21" s="27">
        <v>40925</v>
      </c>
      <c r="J21" s="37">
        <f t="shared" si="0"/>
        <v>351.76972958366662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50</v>
      </c>
      <c r="C22" s="25" t="s">
        <v>10</v>
      </c>
      <c r="D22" s="25" t="s">
        <v>59</v>
      </c>
      <c r="E22" s="26" t="s">
        <v>60</v>
      </c>
      <c r="F22" s="25" t="s">
        <v>34</v>
      </c>
      <c r="G22" s="33">
        <v>2E-3</v>
      </c>
      <c r="H22" s="32">
        <v>4779.2779999999993</v>
      </c>
      <c r="I22" s="27">
        <v>40603</v>
      </c>
      <c r="J22" s="37">
        <f t="shared" si="0"/>
        <v>9.5585559999999994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50</v>
      </c>
      <c r="C23" s="25" t="s">
        <v>10</v>
      </c>
      <c r="D23" s="25" t="s">
        <v>61</v>
      </c>
      <c r="E23" s="26" t="s">
        <v>62</v>
      </c>
      <c r="F23" s="25" t="s">
        <v>34</v>
      </c>
      <c r="G23" s="33">
        <v>0.28200000000000003</v>
      </c>
      <c r="H23" s="32">
        <v>79113</v>
      </c>
      <c r="I23" s="27">
        <v>40603</v>
      </c>
      <c r="J23" s="37">
        <f t="shared" si="0"/>
        <v>22309.866000000002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50</v>
      </c>
      <c r="C24" s="25" t="s">
        <v>10</v>
      </c>
      <c r="D24" s="25" t="s">
        <v>63</v>
      </c>
      <c r="E24" s="26" t="s">
        <v>64</v>
      </c>
      <c r="F24" s="25" t="s">
        <v>34</v>
      </c>
      <c r="G24" s="33">
        <v>2.7E-2</v>
      </c>
      <c r="H24" s="32">
        <v>7920.9674017238258</v>
      </c>
      <c r="I24" s="27">
        <v>40878</v>
      </c>
      <c r="J24" s="37">
        <f t="shared" si="0"/>
        <v>213.86611984654328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50</v>
      </c>
      <c r="C25" s="25" t="s">
        <v>10</v>
      </c>
      <c r="D25" s="25" t="s">
        <v>65</v>
      </c>
      <c r="E25" s="26" t="s">
        <v>66</v>
      </c>
      <c r="F25" s="25" t="s">
        <v>34</v>
      </c>
      <c r="G25" s="33">
        <v>0.52</v>
      </c>
      <c r="H25" s="32">
        <v>203541</v>
      </c>
      <c r="I25" s="27">
        <v>40818</v>
      </c>
      <c r="J25" s="37">
        <f t="shared" si="0"/>
        <v>105841.32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67</v>
      </c>
      <c r="C26" s="25" t="s">
        <v>10</v>
      </c>
      <c r="D26" s="25" t="s">
        <v>39</v>
      </c>
      <c r="E26" s="26" t="s">
        <v>40</v>
      </c>
      <c r="F26" s="25" t="s">
        <v>34</v>
      </c>
      <c r="G26" s="33">
        <v>4.0000000000000001E-3</v>
      </c>
      <c r="H26" s="32">
        <v>870136</v>
      </c>
      <c r="I26" s="27">
        <v>40643</v>
      </c>
      <c r="J26" s="37">
        <f t="shared" si="0"/>
        <v>3480.5439999999999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68</v>
      </c>
      <c r="C27" s="25" t="s">
        <v>10</v>
      </c>
      <c r="D27" s="25" t="s">
        <v>69</v>
      </c>
      <c r="E27" s="26" t="s">
        <v>70</v>
      </c>
      <c r="F27" s="25" t="s">
        <v>34</v>
      </c>
      <c r="G27" s="33">
        <v>2E-3</v>
      </c>
      <c r="H27" s="32">
        <v>8260.2915371057297</v>
      </c>
      <c r="I27" s="27">
        <v>40763</v>
      </c>
      <c r="J27" s="37">
        <f t="shared" si="0"/>
        <v>16.520583074211459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71</v>
      </c>
      <c r="C28" s="25" t="s">
        <v>10</v>
      </c>
      <c r="D28" s="25" t="s">
        <v>72</v>
      </c>
      <c r="E28" s="26" t="s">
        <v>73</v>
      </c>
      <c r="F28" s="25" t="s">
        <v>34</v>
      </c>
      <c r="G28" s="33">
        <v>5.0000000000000001E-3</v>
      </c>
      <c r="H28" s="32">
        <v>5825.7686003496337</v>
      </c>
      <c r="I28" s="27">
        <v>40643</v>
      </c>
      <c r="J28" s="37">
        <f t="shared" si="0"/>
        <v>29.128843001748169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71</v>
      </c>
      <c r="C29" s="25" t="s">
        <v>10</v>
      </c>
      <c r="D29" s="25" t="s">
        <v>39</v>
      </c>
      <c r="E29" s="26" t="s">
        <v>40</v>
      </c>
      <c r="F29" s="25" t="s">
        <v>34</v>
      </c>
      <c r="G29" s="33">
        <v>2E-3</v>
      </c>
      <c r="H29" s="32">
        <v>870134</v>
      </c>
      <c r="I29" s="27">
        <v>40643</v>
      </c>
      <c r="J29" s="37">
        <f t="shared" si="0"/>
        <v>1740.268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74</v>
      </c>
      <c r="C30" s="25" t="s">
        <v>10</v>
      </c>
      <c r="D30" s="25" t="s">
        <v>69</v>
      </c>
      <c r="E30" s="26" t="s">
        <v>70</v>
      </c>
      <c r="F30" s="25" t="s">
        <v>34</v>
      </c>
      <c r="G30" s="33">
        <v>2E-3</v>
      </c>
      <c r="H30" s="32">
        <v>8168.2776531194068</v>
      </c>
      <c r="I30" s="27">
        <v>40859</v>
      </c>
      <c r="J30" s="37">
        <f t="shared" si="0"/>
        <v>16.336555306238814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75</v>
      </c>
      <c r="C31" s="25" t="s">
        <v>10</v>
      </c>
      <c r="D31" s="25" t="s">
        <v>69</v>
      </c>
      <c r="E31" s="26" t="s">
        <v>70</v>
      </c>
      <c r="F31" s="25" t="s">
        <v>34</v>
      </c>
      <c r="G31" s="33">
        <v>2E-3</v>
      </c>
      <c r="H31" s="32">
        <v>8248.2003239999976</v>
      </c>
      <c r="I31" s="27">
        <v>40878</v>
      </c>
      <c r="J31" s="37">
        <f t="shared" si="0"/>
        <v>16.496400647999995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76</v>
      </c>
      <c r="C32" s="25" t="s">
        <v>10</v>
      </c>
      <c r="D32" s="25" t="s">
        <v>69</v>
      </c>
      <c r="E32" s="26" t="s">
        <v>70</v>
      </c>
      <c r="F32" s="25" t="s">
        <v>34</v>
      </c>
      <c r="G32" s="33">
        <v>2.5000000000000001E-2</v>
      </c>
      <c r="H32" s="32">
        <v>8168.5156748452064</v>
      </c>
      <c r="I32" s="27">
        <v>40878</v>
      </c>
      <c r="J32" s="37">
        <f t="shared" si="0"/>
        <v>204.21289187113018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77</v>
      </c>
      <c r="C33" s="25" t="s">
        <v>10</v>
      </c>
      <c r="D33" s="25" t="s">
        <v>78</v>
      </c>
      <c r="E33" s="26" t="s">
        <v>79</v>
      </c>
      <c r="F33" s="25" t="s">
        <v>34</v>
      </c>
      <c r="G33" s="33">
        <v>8.0000000000000002E-3</v>
      </c>
      <c r="H33" s="32">
        <v>6292.6451327999957</v>
      </c>
      <c r="I33" s="27">
        <v>41000</v>
      </c>
      <c r="J33" s="37">
        <f t="shared" si="0"/>
        <v>50.341161062399969</v>
      </c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77</v>
      </c>
      <c r="C34" s="25" t="s">
        <v>10</v>
      </c>
      <c r="D34" s="25" t="s">
        <v>80</v>
      </c>
      <c r="E34" s="26" t="s">
        <v>81</v>
      </c>
      <c r="F34" s="25" t="s">
        <v>34</v>
      </c>
      <c r="G34" s="33">
        <v>2.8999999999999998E-2</v>
      </c>
      <c r="H34" s="32">
        <v>5830.5157871296069</v>
      </c>
      <c r="I34" s="27">
        <v>41000</v>
      </c>
      <c r="J34" s="37">
        <f t="shared" si="0"/>
        <v>169.0849578267586</v>
      </c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77</v>
      </c>
      <c r="C35" s="25" t="s">
        <v>10</v>
      </c>
      <c r="D35" s="25" t="s">
        <v>82</v>
      </c>
      <c r="E35" s="26" t="s">
        <v>83</v>
      </c>
      <c r="F35" s="25" t="s">
        <v>34</v>
      </c>
      <c r="G35" s="33">
        <v>0.39</v>
      </c>
      <c r="H35" s="32">
        <v>86607</v>
      </c>
      <c r="I35" s="27">
        <v>40969</v>
      </c>
      <c r="J35" s="37">
        <f t="shared" si="0"/>
        <v>33776.730000000003</v>
      </c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84</v>
      </c>
      <c r="C36" s="25" t="s">
        <v>10</v>
      </c>
      <c r="D36" s="25" t="s">
        <v>69</v>
      </c>
      <c r="E36" s="26" t="s">
        <v>70</v>
      </c>
      <c r="F36" s="25" t="s">
        <v>34</v>
      </c>
      <c r="G36" s="33">
        <v>8.0000000000000002E-3</v>
      </c>
      <c r="H36" s="32">
        <v>7788.4239999999991</v>
      </c>
      <c r="I36" s="27">
        <v>40969</v>
      </c>
      <c r="J36" s="37">
        <f t="shared" si="0"/>
        <v>62.307391999999993</v>
      </c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84</v>
      </c>
      <c r="C37" s="25" t="s">
        <v>10</v>
      </c>
      <c r="D37" s="25" t="s">
        <v>85</v>
      </c>
      <c r="E37" s="26" t="s">
        <v>86</v>
      </c>
      <c r="F37" s="25" t="s">
        <v>34</v>
      </c>
      <c r="G37" s="33">
        <v>1E-3</v>
      </c>
      <c r="H37" s="32">
        <v>10268.756608187528</v>
      </c>
      <c r="I37" s="27">
        <v>41057</v>
      </c>
      <c r="J37" s="37">
        <f t="shared" si="0"/>
        <v>10.268756608187529</v>
      </c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87</v>
      </c>
      <c r="C38" s="25" t="s">
        <v>10</v>
      </c>
      <c r="D38" s="25" t="s">
        <v>69</v>
      </c>
      <c r="E38" s="26" t="s">
        <v>70</v>
      </c>
      <c r="F38" s="25" t="s">
        <v>34</v>
      </c>
      <c r="G38" s="33">
        <v>2E-3</v>
      </c>
      <c r="H38" s="32">
        <v>9706.7219775412177</v>
      </c>
      <c r="I38" s="27">
        <v>40969</v>
      </c>
      <c r="J38" s="37">
        <f t="shared" si="0"/>
        <v>19.413443955082435</v>
      </c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88</v>
      </c>
      <c r="C39" s="25" t="s">
        <v>10</v>
      </c>
      <c r="D39" s="25" t="s">
        <v>69</v>
      </c>
      <c r="E39" s="26" t="s">
        <v>70</v>
      </c>
      <c r="F39" s="25" t="s">
        <v>34</v>
      </c>
      <c r="G39" s="33">
        <v>2E-3</v>
      </c>
      <c r="H39" s="32">
        <v>9706.7219775412177</v>
      </c>
      <c r="I39" s="27">
        <v>40969</v>
      </c>
      <c r="J39" s="37">
        <f t="shared" si="0"/>
        <v>19.413443955082435</v>
      </c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89</v>
      </c>
      <c r="C40" s="25" t="s">
        <v>10</v>
      </c>
      <c r="D40" s="25" t="s">
        <v>69</v>
      </c>
      <c r="E40" s="26" t="s">
        <v>70</v>
      </c>
      <c r="F40" s="25" t="s">
        <v>34</v>
      </c>
      <c r="G40" s="33">
        <v>2E-3</v>
      </c>
      <c r="H40" s="32">
        <v>9706.7219775412177</v>
      </c>
      <c r="I40" s="27">
        <v>40969</v>
      </c>
      <c r="J40" s="37">
        <f t="shared" si="0"/>
        <v>19.413443955082435</v>
      </c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90</v>
      </c>
      <c r="C41" s="25" t="s">
        <v>10</v>
      </c>
      <c r="D41" s="25" t="s">
        <v>69</v>
      </c>
      <c r="E41" s="26" t="s">
        <v>70</v>
      </c>
      <c r="F41" s="25" t="s">
        <v>34</v>
      </c>
      <c r="G41" s="33">
        <v>5.0000000000000001E-3</v>
      </c>
      <c r="H41" s="32">
        <v>9590.5833295999946</v>
      </c>
      <c r="I41" s="27">
        <v>40969</v>
      </c>
      <c r="J41" s="37">
        <f t="shared" si="0"/>
        <v>47.952916647999977</v>
      </c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91</v>
      </c>
      <c r="C42" s="25" t="s">
        <v>10</v>
      </c>
      <c r="D42" s="25" t="s">
        <v>69</v>
      </c>
      <c r="E42" s="26" t="s">
        <v>70</v>
      </c>
      <c r="F42" s="25" t="s">
        <v>34</v>
      </c>
      <c r="G42" s="33">
        <v>8.0000000000000002E-3</v>
      </c>
      <c r="H42" s="32">
        <v>9706.7219775412177</v>
      </c>
      <c r="I42" s="27">
        <v>40969</v>
      </c>
      <c r="J42" s="37">
        <f t="shared" si="0"/>
        <v>77.653775820329741</v>
      </c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92</v>
      </c>
      <c r="C43" s="25" t="s">
        <v>10</v>
      </c>
      <c r="D43" s="25" t="s">
        <v>69</v>
      </c>
      <c r="E43" s="26" t="s">
        <v>70</v>
      </c>
      <c r="F43" s="25" t="s">
        <v>34</v>
      </c>
      <c r="G43" s="33">
        <v>2E-3</v>
      </c>
      <c r="H43" s="32">
        <v>9706.7219775412177</v>
      </c>
      <c r="I43" s="27">
        <v>40969</v>
      </c>
      <c r="J43" s="37">
        <f t="shared" si="0"/>
        <v>19.413443955082435</v>
      </c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93</v>
      </c>
      <c r="C44" s="25" t="s">
        <v>10</v>
      </c>
      <c r="D44" s="25" t="s">
        <v>69</v>
      </c>
      <c r="E44" s="26" t="s">
        <v>70</v>
      </c>
      <c r="F44" s="25" t="s">
        <v>34</v>
      </c>
      <c r="G44" s="33">
        <v>2E-3</v>
      </c>
      <c r="H44" s="32">
        <v>9706.7219775412177</v>
      </c>
      <c r="I44" s="27">
        <v>40969</v>
      </c>
      <c r="J44" s="37">
        <f t="shared" si="0"/>
        <v>19.413443955082435</v>
      </c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94</v>
      </c>
      <c r="C45" s="25" t="s">
        <v>10</v>
      </c>
      <c r="D45" s="25" t="s">
        <v>69</v>
      </c>
      <c r="E45" s="26" t="s">
        <v>70</v>
      </c>
      <c r="F45" s="25" t="s">
        <v>34</v>
      </c>
      <c r="G45" s="33">
        <v>9.0000000000000011E-3</v>
      </c>
      <c r="H45" s="32">
        <v>7139.4571320800005</v>
      </c>
      <c r="I45" s="27">
        <v>41017</v>
      </c>
      <c r="J45" s="37">
        <f t="shared" si="0"/>
        <v>64.255114188720015</v>
      </c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95</v>
      </c>
      <c r="C46" s="25" t="s">
        <v>10</v>
      </c>
      <c r="D46" s="25" t="s">
        <v>69</v>
      </c>
      <c r="E46" s="26" t="s">
        <v>70</v>
      </c>
      <c r="F46" s="25" t="s">
        <v>34</v>
      </c>
      <c r="G46" s="33">
        <v>3.5000000000000003E-2</v>
      </c>
      <c r="H46" s="32">
        <v>7139.4571320800005</v>
      </c>
      <c r="I46" s="27">
        <v>41017</v>
      </c>
      <c r="J46" s="37">
        <f t="shared" si="0"/>
        <v>249.88099962280003</v>
      </c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96</v>
      </c>
      <c r="C47" s="25" t="s">
        <v>10</v>
      </c>
      <c r="D47" s="25" t="s">
        <v>97</v>
      </c>
      <c r="E47" s="26" t="s">
        <v>98</v>
      </c>
      <c r="F47" s="25" t="s">
        <v>34</v>
      </c>
      <c r="G47" s="33">
        <v>1E-3</v>
      </c>
      <c r="H47" s="32">
        <v>7425.1613187913827</v>
      </c>
      <c r="I47" s="27">
        <v>41426</v>
      </c>
      <c r="J47" s="37">
        <f t="shared" si="0"/>
        <v>7.4251613187913827</v>
      </c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96</v>
      </c>
      <c r="C48" s="25" t="s">
        <v>10</v>
      </c>
      <c r="D48" s="25" t="s">
        <v>69</v>
      </c>
      <c r="E48" s="26" t="s">
        <v>70</v>
      </c>
      <c r="F48" s="25" t="s">
        <v>34</v>
      </c>
      <c r="G48" s="33">
        <v>2.1999999999999999E-2</v>
      </c>
      <c r="H48" s="32">
        <v>5119.010215487996</v>
      </c>
      <c r="I48" s="27">
        <v>41365</v>
      </c>
      <c r="J48" s="37">
        <f t="shared" si="0"/>
        <v>112.61822474073591</v>
      </c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96</v>
      </c>
      <c r="C49" s="25" t="s">
        <v>10</v>
      </c>
      <c r="D49" s="25" t="s">
        <v>99</v>
      </c>
      <c r="E49" s="26" t="s">
        <v>100</v>
      </c>
      <c r="F49" s="25" t="s">
        <v>34</v>
      </c>
      <c r="G49" s="33">
        <v>5.0000000000000001E-3</v>
      </c>
      <c r="H49" s="32">
        <v>4273.4203333333326</v>
      </c>
      <c r="I49" s="27">
        <v>41614</v>
      </c>
      <c r="J49" s="37">
        <f t="shared" si="0"/>
        <v>21.367101666666663</v>
      </c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26</v>
      </c>
      <c r="C50" s="25" t="s">
        <v>10</v>
      </c>
      <c r="D50" s="25" t="s">
        <v>101</v>
      </c>
      <c r="E50" s="26" t="s">
        <v>102</v>
      </c>
      <c r="F50" s="25" t="s">
        <v>34</v>
      </c>
      <c r="G50" s="33">
        <v>6.0000000000000001E-3</v>
      </c>
      <c r="H50" s="32">
        <v>5385.2194879300396</v>
      </c>
      <c r="I50" s="27">
        <v>41446</v>
      </c>
      <c r="J50" s="37">
        <f t="shared" si="0"/>
        <v>32.311316927580236</v>
      </c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26</v>
      </c>
      <c r="C51" s="25" t="s">
        <v>10</v>
      </c>
      <c r="D51" s="25" t="s">
        <v>97</v>
      </c>
      <c r="E51" s="26" t="s">
        <v>98</v>
      </c>
      <c r="F51" s="25" t="s">
        <v>34</v>
      </c>
      <c r="G51" s="33">
        <v>2E-3</v>
      </c>
      <c r="H51" s="32">
        <v>7609.6843284584766</v>
      </c>
      <c r="I51" s="27">
        <v>41426</v>
      </c>
      <c r="J51" s="37">
        <f t="shared" si="0"/>
        <v>15.219368656916954</v>
      </c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26</v>
      </c>
      <c r="C52" s="25" t="s">
        <v>10</v>
      </c>
      <c r="D52" s="25" t="s">
        <v>103</v>
      </c>
      <c r="E52" s="26" t="s">
        <v>104</v>
      </c>
      <c r="F52" s="25" t="s">
        <v>34</v>
      </c>
      <c r="G52" s="33">
        <v>2E-3</v>
      </c>
      <c r="H52" s="32">
        <v>5110.0528403622639</v>
      </c>
      <c r="I52" s="27">
        <v>41579</v>
      </c>
      <c r="J52" s="37">
        <f t="shared" si="0"/>
        <v>10.220105680724528</v>
      </c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v>42</v>
      </c>
      <c r="B53" s="25" t="s">
        <v>26</v>
      </c>
      <c r="C53" s="25" t="s">
        <v>10</v>
      </c>
      <c r="D53" s="25" t="s">
        <v>105</v>
      </c>
      <c r="E53" s="26" t="s">
        <v>106</v>
      </c>
      <c r="F53" s="25" t="s">
        <v>34</v>
      </c>
      <c r="G53" s="33">
        <v>3.0000000000000001E-3</v>
      </c>
      <c r="H53" s="32">
        <v>7610.1237892820927</v>
      </c>
      <c r="I53" s="27">
        <v>41426</v>
      </c>
      <c r="J53" s="37">
        <f t="shared" si="0"/>
        <v>22.830371367846279</v>
      </c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v>43</v>
      </c>
      <c r="B54" s="25" t="s">
        <v>107</v>
      </c>
      <c r="C54" s="25" t="s">
        <v>10</v>
      </c>
      <c r="D54" s="25" t="s">
        <v>69</v>
      </c>
      <c r="E54" s="26" t="s">
        <v>70</v>
      </c>
      <c r="F54" s="25" t="s">
        <v>34</v>
      </c>
      <c r="G54" s="33">
        <v>5.0000000000000001E-3</v>
      </c>
      <c r="H54" s="32">
        <v>5119.1204999999982</v>
      </c>
      <c r="I54" s="27">
        <v>41365</v>
      </c>
      <c r="J54" s="37">
        <f t="shared" si="0"/>
        <v>25.595602499999991</v>
      </c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v>44</v>
      </c>
      <c r="B55" s="25" t="s">
        <v>107</v>
      </c>
      <c r="C55" s="25" t="s">
        <v>10</v>
      </c>
      <c r="D55" s="25" t="s">
        <v>57</v>
      </c>
      <c r="E55" s="26" t="s">
        <v>58</v>
      </c>
      <c r="F55" s="25" t="s">
        <v>34</v>
      </c>
      <c r="G55" s="33">
        <v>7.6999999999999999E-2</v>
      </c>
      <c r="H55" s="32">
        <v>5504.4875497600005</v>
      </c>
      <c r="I55" s="27">
        <v>41456</v>
      </c>
      <c r="J55" s="37">
        <f t="shared" si="0"/>
        <v>423.84554133152005</v>
      </c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v>45</v>
      </c>
      <c r="B56" s="25" t="s">
        <v>108</v>
      </c>
      <c r="C56" s="25" t="s">
        <v>10</v>
      </c>
      <c r="D56" s="25" t="s">
        <v>57</v>
      </c>
      <c r="E56" s="26" t="s">
        <v>58</v>
      </c>
      <c r="F56" s="25" t="s">
        <v>34</v>
      </c>
      <c r="G56" s="33">
        <v>1E-3</v>
      </c>
      <c r="H56" s="32">
        <v>5504.2326640000019</v>
      </c>
      <c r="I56" s="27">
        <v>41456</v>
      </c>
      <c r="J56" s="37">
        <f t="shared" si="0"/>
        <v>5.5042326640000017</v>
      </c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v>46</v>
      </c>
      <c r="B57" s="25" t="s">
        <v>109</v>
      </c>
      <c r="C57" s="25" t="s">
        <v>10</v>
      </c>
      <c r="D57" s="25" t="s">
        <v>69</v>
      </c>
      <c r="E57" s="26" t="s">
        <v>70</v>
      </c>
      <c r="F57" s="25" t="s">
        <v>34</v>
      </c>
      <c r="G57" s="33">
        <v>2E-3</v>
      </c>
      <c r="H57" s="32">
        <v>4408.746533333333</v>
      </c>
      <c r="I57" s="27">
        <v>41365</v>
      </c>
      <c r="J57" s="37">
        <f t="shared" si="0"/>
        <v>8.8174930666666658</v>
      </c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v>47</v>
      </c>
      <c r="B58" s="25" t="s">
        <v>110</v>
      </c>
      <c r="C58" s="25" t="s">
        <v>10</v>
      </c>
      <c r="D58" s="25" t="s">
        <v>111</v>
      </c>
      <c r="E58" s="26" t="s">
        <v>112</v>
      </c>
      <c r="F58" s="25" t="s">
        <v>34</v>
      </c>
      <c r="G58" s="33">
        <v>1.6E-2</v>
      </c>
      <c r="H58" s="32">
        <v>4512.438000000001</v>
      </c>
      <c r="I58" s="27">
        <v>41614</v>
      </c>
      <c r="J58" s="37">
        <f t="shared" si="0"/>
        <v>72.199008000000021</v>
      </c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v>48</v>
      </c>
      <c r="B59" s="25" t="s">
        <v>113</v>
      </c>
      <c r="C59" s="25" t="s">
        <v>10</v>
      </c>
      <c r="D59" s="25" t="s">
        <v>69</v>
      </c>
      <c r="E59" s="26" t="s">
        <v>70</v>
      </c>
      <c r="F59" s="25" t="s">
        <v>34</v>
      </c>
      <c r="G59" s="33">
        <v>2E-3</v>
      </c>
      <c r="H59" s="32">
        <v>5123.1888239999998</v>
      </c>
      <c r="I59" s="27">
        <v>41426</v>
      </c>
      <c r="J59" s="37">
        <f t="shared" si="0"/>
        <v>10.246377647999999</v>
      </c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v>49</v>
      </c>
      <c r="B60" s="25" t="s">
        <v>114</v>
      </c>
      <c r="C60" s="25" t="s">
        <v>10</v>
      </c>
      <c r="D60" s="25" t="s">
        <v>69</v>
      </c>
      <c r="E60" s="26" t="s">
        <v>70</v>
      </c>
      <c r="F60" s="25" t="s">
        <v>34</v>
      </c>
      <c r="G60" s="33">
        <v>2E-3</v>
      </c>
      <c r="H60" s="32">
        <v>5174.7367023300712</v>
      </c>
      <c r="I60" s="27">
        <v>41426</v>
      </c>
      <c r="J60" s="37">
        <f t="shared" si="0"/>
        <v>10.349473404660143</v>
      </c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v>50</v>
      </c>
      <c r="B61" s="25" t="s">
        <v>114</v>
      </c>
      <c r="C61" s="25" t="s">
        <v>10</v>
      </c>
      <c r="D61" s="25" t="s">
        <v>39</v>
      </c>
      <c r="E61" s="26" t="s">
        <v>40</v>
      </c>
      <c r="F61" s="25" t="s">
        <v>34</v>
      </c>
      <c r="G61" s="33">
        <v>7.0000000000000001E-3</v>
      </c>
      <c r="H61" s="32">
        <v>47345.360361002022</v>
      </c>
      <c r="I61" s="27">
        <v>40687</v>
      </c>
      <c r="J61" s="37">
        <f t="shared" si="0"/>
        <v>331.41752252701417</v>
      </c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v>51</v>
      </c>
      <c r="B62" s="25" t="s">
        <v>115</v>
      </c>
      <c r="C62" s="25" t="s">
        <v>10</v>
      </c>
      <c r="D62" s="25" t="s">
        <v>39</v>
      </c>
      <c r="E62" s="26" t="s">
        <v>40</v>
      </c>
      <c r="F62" s="25" t="s">
        <v>34</v>
      </c>
      <c r="G62" s="33">
        <v>2E-3</v>
      </c>
      <c r="H62" s="32">
        <v>366395</v>
      </c>
      <c r="I62" s="27">
        <v>40687</v>
      </c>
      <c r="J62" s="37">
        <f t="shared" si="0"/>
        <v>732.79</v>
      </c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v>52</v>
      </c>
      <c r="B63" s="25" t="s">
        <v>116</v>
      </c>
      <c r="C63" s="25" t="s">
        <v>10</v>
      </c>
      <c r="D63" s="25" t="s">
        <v>117</v>
      </c>
      <c r="E63" s="26" t="s">
        <v>118</v>
      </c>
      <c r="F63" s="25" t="s">
        <v>34</v>
      </c>
      <c r="G63" s="33">
        <v>7.2999999999999995E-2</v>
      </c>
      <c r="H63" s="32">
        <v>7072.3260266666648</v>
      </c>
      <c r="I63" s="27">
        <v>41974</v>
      </c>
      <c r="J63" s="37">
        <f t="shared" si="0"/>
        <v>516.27979994666646</v>
      </c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v>53</v>
      </c>
      <c r="B64" s="25" t="s">
        <v>44</v>
      </c>
      <c r="C64" s="25" t="s">
        <v>10</v>
      </c>
      <c r="D64" s="25" t="s">
        <v>119</v>
      </c>
      <c r="E64" s="26" t="s">
        <v>120</v>
      </c>
      <c r="F64" s="25" t="s">
        <v>34</v>
      </c>
      <c r="G64" s="33">
        <v>0.12</v>
      </c>
      <c r="H64" s="32">
        <v>4511.9263884166648</v>
      </c>
      <c r="I64" s="27">
        <v>40424</v>
      </c>
      <c r="J64" s="37">
        <f t="shared" si="0"/>
        <v>541.43116660999976</v>
      </c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v>54</v>
      </c>
      <c r="B65" s="25" t="s">
        <v>121</v>
      </c>
      <c r="C65" s="25" t="s">
        <v>10</v>
      </c>
      <c r="D65" s="25" t="s">
        <v>122</v>
      </c>
      <c r="E65" s="26" t="s">
        <v>123</v>
      </c>
      <c r="F65" s="25" t="s">
        <v>34</v>
      </c>
      <c r="G65" s="33">
        <v>1E-3</v>
      </c>
      <c r="H65" s="32">
        <v>4143.437634240001</v>
      </c>
      <c r="I65" s="27">
        <v>40634</v>
      </c>
      <c r="J65" s="37">
        <f t="shared" si="0"/>
        <v>4.1434376342400014</v>
      </c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v>55</v>
      </c>
      <c r="B66" s="25" t="s">
        <v>124</v>
      </c>
      <c r="C66" s="25" t="s">
        <v>10</v>
      </c>
      <c r="D66" s="25" t="s">
        <v>122</v>
      </c>
      <c r="E66" s="26" t="s">
        <v>123</v>
      </c>
      <c r="F66" s="25" t="s">
        <v>34</v>
      </c>
      <c r="G66" s="33">
        <v>5.0000000000000001E-3</v>
      </c>
      <c r="H66" s="32">
        <v>4143.3327359999994</v>
      </c>
      <c r="I66" s="27">
        <v>40643</v>
      </c>
      <c r="J66" s="37">
        <f t="shared" si="0"/>
        <v>20.716663679999996</v>
      </c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v>56</v>
      </c>
      <c r="B67" s="25" t="s">
        <v>77</v>
      </c>
      <c r="C67" s="25" t="s">
        <v>10</v>
      </c>
      <c r="D67" s="25" t="s">
        <v>125</v>
      </c>
      <c r="E67" s="26" t="s">
        <v>126</v>
      </c>
      <c r="F67" s="25" t="s">
        <v>34</v>
      </c>
      <c r="G67" s="33">
        <v>4.0000000000000001E-3</v>
      </c>
      <c r="H67" s="32">
        <v>13386.596399999999</v>
      </c>
      <c r="I67" s="27">
        <v>40969</v>
      </c>
      <c r="J67" s="37">
        <f t="shared" si="0"/>
        <v>53.546385599999994</v>
      </c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v>57</v>
      </c>
      <c r="B68" s="25" t="s">
        <v>127</v>
      </c>
      <c r="C68" s="25" t="s">
        <v>10</v>
      </c>
      <c r="D68" s="25" t="s">
        <v>128</v>
      </c>
      <c r="E68" s="26" t="s">
        <v>129</v>
      </c>
      <c r="F68" s="25" t="s">
        <v>34</v>
      </c>
      <c r="G68" s="33">
        <v>0.79900000000000004</v>
      </c>
      <c r="H68" s="32">
        <v>44981</v>
      </c>
      <c r="I68" s="27">
        <v>40709</v>
      </c>
      <c r="J68" s="37">
        <f t="shared" si="0"/>
        <v>35939.819000000003</v>
      </c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v>58</v>
      </c>
      <c r="B69" s="25" t="s">
        <v>130</v>
      </c>
      <c r="C69" s="25" t="s">
        <v>10</v>
      </c>
      <c r="D69" s="25" t="s">
        <v>131</v>
      </c>
      <c r="E69" s="26" t="s">
        <v>132</v>
      </c>
      <c r="F69" s="25" t="s">
        <v>34</v>
      </c>
      <c r="G69" s="33">
        <v>0.79800000000000004</v>
      </c>
      <c r="H69" s="32">
        <v>49463</v>
      </c>
      <c r="I69" s="27">
        <v>41671</v>
      </c>
      <c r="J69" s="37">
        <f t="shared" si="0"/>
        <v>39471.474000000002</v>
      </c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v>59</v>
      </c>
      <c r="B70" s="25" t="s">
        <v>130</v>
      </c>
      <c r="C70" s="25" t="s">
        <v>10</v>
      </c>
      <c r="D70" s="25" t="s">
        <v>133</v>
      </c>
      <c r="E70" s="26" t="s">
        <v>134</v>
      </c>
      <c r="F70" s="25" t="s">
        <v>34</v>
      </c>
      <c r="G70" s="33">
        <v>0.8</v>
      </c>
      <c r="H70" s="32">
        <v>46765</v>
      </c>
      <c r="I70" s="27">
        <v>41671</v>
      </c>
      <c r="J70" s="37">
        <f t="shared" si="0"/>
        <v>37412</v>
      </c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v>60</v>
      </c>
      <c r="B71" s="25" t="s">
        <v>135</v>
      </c>
      <c r="C71" s="25" t="s">
        <v>10</v>
      </c>
      <c r="D71" s="25" t="s">
        <v>136</v>
      </c>
      <c r="E71" s="26" t="s">
        <v>137</v>
      </c>
      <c r="F71" s="25" t="s">
        <v>34</v>
      </c>
      <c r="G71" s="33">
        <v>2E-3</v>
      </c>
      <c r="H71" s="32">
        <v>1642.4265599999983</v>
      </c>
      <c r="I71" s="27">
        <v>40321</v>
      </c>
      <c r="J71" s="37">
        <f t="shared" si="0"/>
        <v>3.2848531199999966</v>
      </c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v>61</v>
      </c>
      <c r="B72" s="25" t="s">
        <v>67</v>
      </c>
      <c r="C72" s="25" t="s">
        <v>10</v>
      </c>
      <c r="D72" s="25" t="s">
        <v>138</v>
      </c>
      <c r="E72" s="26" t="s">
        <v>139</v>
      </c>
      <c r="F72" s="25" t="s">
        <v>34</v>
      </c>
      <c r="G72" s="33">
        <v>1E-3</v>
      </c>
      <c r="H72" s="32">
        <v>4060.2038400000001</v>
      </c>
      <c r="I72" s="27">
        <v>40544</v>
      </c>
      <c r="J72" s="37">
        <f t="shared" si="0"/>
        <v>4.0602038399999998</v>
      </c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v>62</v>
      </c>
      <c r="B73" s="25" t="s">
        <v>67</v>
      </c>
      <c r="C73" s="25" t="s">
        <v>10</v>
      </c>
      <c r="D73" s="25" t="s">
        <v>136</v>
      </c>
      <c r="E73" s="26" t="s">
        <v>137</v>
      </c>
      <c r="F73" s="25" t="s">
        <v>34</v>
      </c>
      <c r="G73" s="33">
        <v>2E-3</v>
      </c>
      <c r="H73" s="32">
        <v>2114.41104</v>
      </c>
      <c r="I73" s="27">
        <v>40544</v>
      </c>
      <c r="J73" s="37">
        <f t="shared" si="0"/>
        <v>4.2288220799999996</v>
      </c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v>63</v>
      </c>
      <c r="B74" s="25" t="s">
        <v>140</v>
      </c>
      <c r="C74" s="25" t="s">
        <v>10</v>
      </c>
      <c r="D74" s="25" t="s">
        <v>136</v>
      </c>
      <c r="E74" s="26" t="s">
        <v>137</v>
      </c>
      <c r="F74" s="25" t="s">
        <v>34</v>
      </c>
      <c r="G74" s="33">
        <v>3.0000000000000001E-3</v>
      </c>
      <c r="H74" s="32">
        <v>2114.4967199999992</v>
      </c>
      <c r="I74" s="27">
        <v>40643</v>
      </c>
      <c r="J74" s="37">
        <f t="shared" si="0"/>
        <v>6.3434901599999973</v>
      </c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v>64</v>
      </c>
      <c r="B75" s="25" t="s">
        <v>141</v>
      </c>
      <c r="C75" s="25" t="s">
        <v>10</v>
      </c>
      <c r="D75" s="25" t="s">
        <v>122</v>
      </c>
      <c r="E75" s="26" t="s">
        <v>123</v>
      </c>
      <c r="F75" s="25" t="s">
        <v>34</v>
      </c>
      <c r="G75" s="33">
        <v>2.6000000000000002E-2</v>
      </c>
      <c r="H75" s="32">
        <v>1441.7373600000003</v>
      </c>
      <c r="I75" s="27">
        <v>40643</v>
      </c>
      <c r="J75" s="37">
        <f t="shared" ref="J75:J87" si="1">G75*H75</f>
        <v>37.48517136000001</v>
      </c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v>65</v>
      </c>
      <c r="B76" s="25" t="s">
        <v>23</v>
      </c>
      <c r="C76" s="25" t="s">
        <v>10</v>
      </c>
      <c r="D76" s="25" t="s">
        <v>72</v>
      </c>
      <c r="E76" s="26" t="s">
        <v>73</v>
      </c>
      <c r="F76" s="25" t="s">
        <v>34</v>
      </c>
      <c r="G76" s="33">
        <v>1E-3</v>
      </c>
      <c r="H76" s="32">
        <v>4138.0070400000022</v>
      </c>
      <c r="I76" s="27">
        <v>40603</v>
      </c>
      <c r="J76" s="37">
        <f t="shared" si="1"/>
        <v>4.1380070400000024</v>
      </c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v>66</v>
      </c>
      <c r="B77" s="25" t="s">
        <v>142</v>
      </c>
      <c r="C77" s="25" t="s">
        <v>10</v>
      </c>
      <c r="D77" s="25" t="s">
        <v>143</v>
      </c>
      <c r="E77" s="26" t="s">
        <v>144</v>
      </c>
      <c r="F77" s="25" t="s">
        <v>34</v>
      </c>
      <c r="G77" s="33">
        <v>4.0000000000000001E-3</v>
      </c>
      <c r="H77" s="32">
        <v>122540</v>
      </c>
      <c r="I77" s="27">
        <v>40391</v>
      </c>
      <c r="J77" s="37">
        <f t="shared" si="1"/>
        <v>490.16</v>
      </c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v>67</v>
      </c>
      <c r="B78" s="25" t="s">
        <v>23</v>
      </c>
      <c r="C78" s="25" t="s">
        <v>10</v>
      </c>
      <c r="D78" s="25" t="s">
        <v>145</v>
      </c>
      <c r="E78" s="26" t="s">
        <v>146</v>
      </c>
      <c r="F78" s="25" t="s">
        <v>34</v>
      </c>
      <c r="G78" s="33">
        <v>0.26700000000000002</v>
      </c>
      <c r="H78" s="32">
        <v>5693.1624943200013</v>
      </c>
      <c r="I78" s="27">
        <v>40969</v>
      </c>
      <c r="J78" s="37">
        <f t="shared" si="1"/>
        <v>1520.0743859834404</v>
      </c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v>68</v>
      </c>
      <c r="B79" s="25" t="s">
        <v>23</v>
      </c>
      <c r="C79" s="25" t="s">
        <v>10</v>
      </c>
      <c r="D79" s="25" t="s">
        <v>147</v>
      </c>
      <c r="E79" s="26" t="s">
        <v>148</v>
      </c>
      <c r="F79" s="25" t="s">
        <v>34</v>
      </c>
      <c r="G79" s="33">
        <v>0.32100000000000001</v>
      </c>
      <c r="H79" s="32">
        <v>48375</v>
      </c>
      <c r="I79" s="27">
        <v>43221</v>
      </c>
      <c r="J79" s="37">
        <f t="shared" si="1"/>
        <v>15528.375</v>
      </c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v>69</v>
      </c>
      <c r="B80" s="25" t="s">
        <v>25</v>
      </c>
      <c r="C80" s="25" t="s">
        <v>10</v>
      </c>
      <c r="D80" s="25" t="s">
        <v>149</v>
      </c>
      <c r="E80" s="26" t="s">
        <v>150</v>
      </c>
      <c r="F80" s="25" t="s">
        <v>34</v>
      </c>
      <c r="G80" s="33">
        <v>0.13</v>
      </c>
      <c r="H80" s="32">
        <v>64049</v>
      </c>
      <c r="I80" s="27">
        <v>43406</v>
      </c>
      <c r="J80" s="37">
        <f t="shared" si="1"/>
        <v>8326.3700000000008</v>
      </c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v>70</v>
      </c>
      <c r="B81" s="25" t="s">
        <v>24</v>
      </c>
      <c r="C81" s="25" t="s">
        <v>10</v>
      </c>
      <c r="D81" s="25" t="s">
        <v>149</v>
      </c>
      <c r="E81" s="26" t="s">
        <v>150</v>
      </c>
      <c r="F81" s="25" t="s">
        <v>34</v>
      </c>
      <c r="G81" s="33">
        <v>0.10299999999999999</v>
      </c>
      <c r="H81" s="32">
        <v>64049</v>
      </c>
      <c r="I81" s="27">
        <v>43406</v>
      </c>
      <c r="J81" s="37">
        <f t="shared" si="1"/>
        <v>6597.0469999999996</v>
      </c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v>71</v>
      </c>
      <c r="B82" s="25" t="s">
        <v>68</v>
      </c>
      <c r="C82" s="25" t="s">
        <v>10</v>
      </c>
      <c r="D82" s="25" t="s">
        <v>151</v>
      </c>
      <c r="E82" s="26" t="s">
        <v>152</v>
      </c>
      <c r="F82" s="25" t="s">
        <v>34</v>
      </c>
      <c r="G82" s="33">
        <v>2E-3</v>
      </c>
      <c r="H82" s="32">
        <v>4012.1020800000019</v>
      </c>
      <c r="I82" s="27">
        <v>40787</v>
      </c>
      <c r="J82" s="37">
        <f t="shared" si="1"/>
        <v>8.0242041600000036</v>
      </c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v>72</v>
      </c>
      <c r="B83" s="25" t="s">
        <v>26</v>
      </c>
      <c r="C83" s="25" t="s">
        <v>10</v>
      </c>
      <c r="D83" s="25" t="s">
        <v>101</v>
      </c>
      <c r="E83" s="26" t="s">
        <v>102</v>
      </c>
      <c r="F83" s="25" t="s">
        <v>34</v>
      </c>
      <c r="G83" s="33">
        <v>3.4000000000000002E-2</v>
      </c>
      <c r="H83" s="32">
        <v>19577.961549999996</v>
      </c>
      <c r="I83" s="27">
        <v>41446</v>
      </c>
      <c r="J83" s="37">
        <f t="shared" si="1"/>
        <v>665.65069269999992</v>
      </c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v>73</v>
      </c>
      <c r="B84" s="25" t="s">
        <v>25</v>
      </c>
      <c r="C84" s="25" t="s">
        <v>10</v>
      </c>
      <c r="D84" s="25" t="s">
        <v>122</v>
      </c>
      <c r="E84" s="26" t="s">
        <v>123</v>
      </c>
      <c r="F84" s="25" t="s">
        <v>34</v>
      </c>
      <c r="G84" s="33">
        <v>3.2000000000000001E-2</v>
      </c>
      <c r="H84" s="32">
        <v>2497.1268000000018</v>
      </c>
      <c r="I84" s="27">
        <v>40643</v>
      </c>
      <c r="J84" s="37">
        <f t="shared" si="1"/>
        <v>79.908057600000063</v>
      </c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v>74</v>
      </c>
      <c r="B85" s="25" t="s">
        <v>23</v>
      </c>
      <c r="C85" s="25" t="s">
        <v>10</v>
      </c>
      <c r="D85" s="25" t="s">
        <v>153</v>
      </c>
      <c r="E85" s="26" t="s">
        <v>154</v>
      </c>
      <c r="F85" s="25" t="s">
        <v>34</v>
      </c>
      <c r="G85" s="33">
        <v>1.2E-2</v>
      </c>
      <c r="H85" s="32">
        <v>4266.6649999999981</v>
      </c>
      <c r="I85" s="27">
        <v>40399</v>
      </c>
      <c r="J85" s="37">
        <f t="shared" si="1"/>
        <v>51.199979999999982</v>
      </c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v>75</v>
      </c>
      <c r="B86" s="25" t="s">
        <v>24</v>
      </c>
      <c r="C86" s="25" t="s">
        <v>10</v>
      </c>
      <c r="D86" s="25" t="s">
        <v>153</v>
      </c>
      <c r="E86" s="26" t="s">
        <v>154</v>
      </c>
      <c r="F86" s="25" t="s">
        <v>34</v>
      </c>
      <c r="G86" s="33">
        <v>5.0000000000000001E-3</v>
      </c>
      <c r="H86" s="32">
        <v>4570.8059051736554</v>
      </c>
      <c r="I86" s="27">
        <v>40333</v>
      </c>
      <c r="J86" s="37">
        <f t="shared" si="1"/>
        <v>22.854029525868278</v>
      </c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v>76</v>
      </c>
      <c r="B87" s="25" t="s">
        <v>77</v>
      </c>
      <c r="C87" s="25" t="s">
        <v>10</v>
      </c>
      <c r="D87" s="25" t="s">
        <v>155</v>
      </c>
      <c r="E87" s="26" t="s">
        <v>156</v>
      </c>
      <c r="F87" s="25" t="s">
        <v>34</v>
      </c>
      <c r="G87" s="33">
        <v>0.44</v>
      </c>
      <c r="H87" s="32">
        <v>10265.9455350768</v>
      </c>
      <c r="I87" s="27">
        <v>41057</v>
      </c>
      <c r="J87" s="37">
        <f t="shared" si="1"/>
        <v>4517.0160354337922</v>
      </c>
      <c r="K87" s="21"/>
      <c r="L87" s="21"/>
      <c r="M87" s="21"/>
      <c r="N87" s="21"/>
      <c r="O87" s="21"/>
      <c r="P87" s="21"/>
      <c r="Q87" s="21"/>
    </row>
    <row r="88" spans="1:17" s="4" customFormat="1" ht="15.75" x14ac:dyDescent="0.25">
      <c r="A88" s="52" t="s">
        <v>7</v>
      </c>
      <c r="B88" s="53"/>
      <c r="C88" s="53"/>
      <c r="D88" s="53"/>
      <c r="E88" s="54"/>
      <c r="F88" s="28"/>
      <c r="G88" s="29">
        <f>SUM(G12:G87)</f>
        <v>6.7189999999999941</v>
      </c>
      <c r="H88" s="30"/>
      <c r="I88" s="31"/>
      <c r="J88" s="22">
        <f>SUM(J12:J87)</f>
        <v>406407.39306062559</v>
      </c>
      <c r="K88" s="21">
        <f>J88*1.2</f>
        <v>487688.87167275068</v>
      </c>
      <c r="L88" s="12"/>
      <c r="M88" s="12"/>
      <c r="N88" s="12"/>
      <c r="O88" s="12"/>
      <c r="P88" s="12"/>
      <c r="Q88" s="12"/>
    </row>
    <row r="89" spans="1:17" s="4" customFormat="1" x14ac:dyDescent="0.25">
      <c r="A89" s="43"/>
      <c r="B89" s="44"/>
      <c r="C89" s="44"/>
      <c r="D89" s="44"/>
      <c r="E89" s="44"/>
      <c r="F89" s="44"/>
      <c r="G89" s="44"/>
      <c r="H89" s="44"/>
      <c r="I89" s="45"/>
      <c r="J89" s="12"/>
      <c r="K89" s="23"/>
      <c r="L89" s="12"/>
      <c r="M89" s="12"/>
      <c r="N89" s="12"/>
      <c r="O89" s="12"/>
      <c r="P89" s="12"/>
      <c r="Q89" s="12"/>
    </row>
    <row r="90" spans="1:17" s="4" customFormat="1" ht="92.25" customHeight="1" x14ac:dyDescent="0.25">
      <c r="A90" s="39" t="s">
        <v>8</v>
      </c>
      <c r="B90" s="40"/>
      <c r="C90" s="40"/>
      <c r="D90" s="40"/>
      <c r="E90" s="41"/>
      <c r="F90" s="55" t="s">
        <v>15</v>
      </c>
      <c r="G90" s="55"/>
      <c r="H90" s="55"/>
      <c r="I90" s="55"/>
      <c r="J90" s="12"/>
      <c r="K90" s="12"/>
      <c r="L90" s="12"/>
      <c r="M90" s="12"/>
      <c r="N90" s="12"/>
      <c r="O90" s="12"/>
      <c r="P90" s="12"/>
      <c r="Q90" s="12"/>
    </row>
    <row r="91" spans="1:17" s="4" customFormat="1" ht="15.75" customHeight="1" x14ac:dyDescent="0.25">
      <c r="A91" s="39" t="s">
        <v>9</v>
      </c>
      <c r="B91" s="40"/>
      <c r="C91" s="40"/>
      <c r="D91" s="40"/>
      <c r="E91" s="41"/>
      <c r="F91" s="42" t="s">
        <v>14</v>
      </c>
      <c r="G91" s="42"/>
      <c r="H91" s="42"/>
      <c r="I91" s="42"/>
      <c r="Q91" s="12"/>
    </row>
    <row r="92" spans="1:17" s="4" customFormat="1" ht="33.75" customHeight="1" x14ac:dyDescent="0.25">
      <c r="A92" s="39" t="s">
        <v>16</v>
      </c>
      <c r="B92" s="40"/>
      <c r="C92" s="40"/>
      <c r="D92" s="40"/>
      <c r="E92" s="41"/>
      <c r="F92" s="42" t="s">
        <v>13</v>
      </c>
      <c r="G92" s="42"/>
      <c r="H92" s="42"/>
      <c r="I92" s="42"/>
      <c r="Q92" s="12"/>
    </row>
    <row r="93" spans="1:17" ht="121.5" customHeight="1" x14ac:dyDescent="0.25">
      <c r="A93" s="46" t="s">
        <v>19</v>
      </c>
      <c r="B93" s="47"/>
      <c r="C93" s="47"/>
      <c r="D93" s="47"/>
      <c r="E93" s="48"/>
      <c r="F93" s="49" t="s">
        <v>20</v>
      </c>
      <c r="G93" s="49"/>
      <c r="H93" s="49"/>
      <c r="I93" s="49"/>
    </row>
    <row r="94" spans="1:17" ht="64.5" customHeight="1" x14ac:dyDescent="0.25">
      <c r="A94" s="64"/>
      <c r="B94" s="64"/>
      <c r="C94" s="64"/>
      <c r="D94" s="64"/>
      <c r="E94" s="64"/>
      <c r="F94" s="65"/>
      <c r="G94" s="65"/>
      <c r="H94" s="65"/>
      <c r="I94" s="65"/>
      <c r="J94" s="35"/>
      <c r="K94" s="35"/>
    </row>
    <row r="95" spans="1:17" ht="44.25" customHeight="1" x14ac:dyDescent="0.25">
      <c r="A95" s="38"/>
      <c r="B95" s="38"/>
      <c r="C95" s="38"/>
      <c r="D95" s="38"/>
      <c r="E95" s="38"/>
      <c r="F95" s="36"/>
      <c r="G95" s="50"/>
      <c r="H95" s="50"/>
      <c r="I95" s="50"/>
      <c r="J95" s="50"/>
      <c r="K95" s="50"/>
      <c r="L95" s="5"/>
      <c r="M95" s="5"/>
      <c r="N95" s="5"/>
      <c r="O95" s="5"/>
      <c r="P95" s="5"/>
      <c r="Q95" s="5"/>
    </row>
    <row r="98" spans="1:2" ht="15.75" x14ac:dyDescent="0.25">
      <c r="A98" s="24"/>
      <c r="B98" s="24"/>
    </row>
    <row r="99" spans="1:2" ht="15.75" x14ac:dyDescent="0.25">
      <c r="A99" s="24"/>
      <c r="B99" s="24"/>
    </row>
  </sheetData>
  <mergeCells count="22">
    <mergeCell ref="H1:I1"/>
    <mergeCell ref="A88:E88"/>
    <mergeCell ref="A90:E90"/>
    <mergeCell ref="F90:I90"/>
    <mergeCell ref="A8:I8"/>
    <mergeCell ref="A2:I2"/>
    <mergeCell ref="A3:I3"/>
    <mergeCell ref="A4:I4"/>
    <mergeCell ref="A5:I5"/>
    <mergeCell ref="A6:I6"/>
    <mergeCell ref="A7:I7"/>
    <mergeCell ref="A95:E95"/>
    <mergeCell ref="A92:E92"/>
    <mergeCell ref="F92:I92"/>
    <mergeCell ref="A89:I89"/>
    <mergeCell ref="A91:E91"/>
    <mergeCell ref="F91:I91"/>
    <mergeCell ref="A93:E93"/>
    <mergeCell ref="F93:I93"/>
    <mergeCell ref="A94:E94"/>
    <mergeCell ref="F94:I94"/>
    <mergeCell ref="G95:K95"/>
  </mergeCells>
  <pageMargins left="0.70866141732283472" right="0.31496062992125984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2024-09-25T04:58:03Z</cp:lastPrinted>
  <dcterms:created xsi:type="dcterms:W3CDTF">2016-09-16T10:27:35Z</dcterms:created>
  <dcterms:modified xsi:type="dcterms:W3CDTF">2024-09-25T04:58:10Z</dcterms:modified>
</cp:coreProperties>
</file>